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lana.ceric\Desktop\SHARE POINT\Javna naročila\Najem tiskalnikov\2026-2029\RD UM FS_nejem tiskalnikov 26-29\"/>
    </mc:Choice>
  </mc:AlternateContent>
  <xr:revisionPtr revIDLastSave="0" documentId="13_ncr:1_{62841D5A-F2FC-4E47-8E1F-ADCDE0034576}" xr6:coauthVersionLast="47" xr6:coauthVersionMax="47" xr10:uidLastSave="{00000000-0000-0000-0000-000000000000}"/>
  <bookViews>
    <workbookView xWindow="-120" yWindow="-120" windowWidth="27120" windowHeight="163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 l="1"/>
  <c r="I14" i="1" s="1"/>
  <c r="H13" i="1"/>
  <c r="I13" i="1" s="1"/>
  <c r="H12" i="1"/>
  <c r="I12" i="1" s="1"/>
  <c r="H11" i="1"/>
  <c r="I11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7" i="1"/>
  <c r="I27" i="1" s="1"/>
  <c r="H29" i="1"/>
  <c r="I29" i="1" s="1"/>
  <c r="H15" i="1"/>
  <c r="I15" i="1" s="1"/>
  <c r="I32" i="1" l="1"/>
  <c r="H34" i="1" s="1"/>
  <c r="I35" i="1" l="1"/>
  <c r="H36" i="1" s="1"/>
</calcChain>
</file>

<file path=xl/sharedStrings.xml><?xml version="1.0" encoding="utf-8"?>
<sst xmlns="http://schemas.openxmlformats.org/spreadsheetml/2006/main" count="57" uniqueCount="39">
  <si>
    <t>Naziv ponudnika:</t>
  </si>
  <si>
    <t>Naslov ponudnika:</t>
  </si>
  <si>
    <t>z. št.</t>
  </si>
  <si>
    <t>Opis naprave</t>
  </si>
  <si>
    <t>Naziv ponujene naprave
(proizvajalec, model)</t>
  </si>
  <si>
    <t>Število naprav</t>
  </si>
  <si>
    <t>Cena izpisa
(v EUR brez DDV/stran)</t>
  </si>
  <si>
    <t>Skupni mesečni znesek izpisanih strani
(v EUR brez DDV)</t>
  </si>
  <si>
    <t>Skupni znesek mesečne uporabnine
(v EUR brez DDV)</t>
  </si>
  <si>
    <t xml:space="preserve">1. </t>
  </si>
  <si>
    <t>3.</t>
  </si>
  <si>
    <t>4.</t>
  </si>
  <si>
    <t>*ČB: črno-beli izpis</t>
  </si>
  <si>
    <t>Skupaj (v EUR brez DDV/mesec)</t>
  </si>
  <si>
    <t>**B: barvni izpis</t>
  </si>
  <si>
    <t>Število mesecev</t>
  </si>
  <si>
    <t>Skupna cena za celotno pogodbeno obdobje (v EUR brez DDV)</t>
  </si>
  <si>
    <t>2.</t>
  </si>
  <si>
    <t>Predvideno število izpisov na mesec/napravo</t>
  </si>
  <si>
    <t>A4 ČB*</t>
  </si>
  <si>
    <t>A3 ČB*</t>
  </si>
  <si>
    <t>A4 B**</t>
  </si>
  <si>
    <t>A3 B**</t>
  </si>
  <si>
    <t>Skupna cena za celotno pogodbeno obdobje (v EUR z DDV)</t>
  </si>
  <si>
    <t>FAKULTETA ZA STROJNIŠTVO UM</t>
  </si>
  <si>
    <t>Smetanova ulica 17, 2000 Maribor</t>
  </si>
  <si>
    <t>OBRAZEC 1</t>
  </si>
  <si>
    <t>SPECIFIKACIJA PONUDBENEGA PREDRAČUNA</t>
  </si>
  <si>
    <t>Pametna večnamenska naprava za barvno tiskanje dokumentov A3/A4 za poslovno okolje z možnostjo tiskanja, skeniranja, shranjevanje in kopiranja</t>
  </si>
  <si>
    <t>Pametna večnamenska naprava za Č/B tiskanje dokumentov A4 za poslovno okolje z možnostjo tiskanja, skeniranja in kopiranja</t>
  </si>
  <si>
    <t>Pametna večnamenska naprava za barvno tiskanje dokumentov A4 za poslovno okolje z možnostjo tiskanja, skeniranja, shranjevanje in kopiranja</t>
  </si>
  <si>
    <t>Ponudnik izpolnjuje samo zeleno obarvana polja</t>
  </si>
  <si>
    <t>1.</t>
  </si>
  <si>
    <t>V stolpec »Naziv ponujene naprave« ponudnik vpiše proizvajalca in model ponujene naprave.</t>
  </si>
  <si>
    <t>Ponudnik v sistemu e-JN predračun (datoteko naloži v razdelek »Druge priloge« v .xlsx datoteki).
Prav tako v sistemu e-JN v razdelek »Druge priloge« naloži še: 
1) tehnične specifikacije ponujene multifunkcijske naprave, čitalcev in programske opreme,
2) dokazila o izpolnjevanju temeljnih okoljskih zahtev iz Uredbe o zelenem javnem naročanju.</t>
  </si>
  <si>
    <t>Vrednost DDV</t>
  </si>
  <si>
    <t>BIROPIS d.o.o.</t>
  </si>
  <si>
    <t>Osojnikova ulica 7, 2000 MARIBOR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</si>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</sst>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00\ _€"/>
    <numFmt numFmtId="166" formatCode="#,##0.00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0000"/>
      <name val="Trebuchet MS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8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vertical="center"/>
    </xf>
    <xf numFmtId="3" fontId="4" fillId="0" borderId="8" xfId="0" applyNumberFormat="1" applyFont="1" applyBorder="1" applyAlignment="1">
      <alignment vertical="center"/>
    </xf>
    <xf numFmtId="3" fontId="4" fillId="0" borderId="20" xfId="0" applyNumberFormat="1" applyFont="1" applyBorder="1" applyAlignment="1">
      <alignment vertical="center"/>
    </xf>
    <xf numFmtId="164" fontId="4" fillId="3" borderId="20" xfId="0" applyNumberFormat="1" applyFont="1" applyFill="1" applyBorder="1" applyAlignment="1" applyProtection="1">
      <alignment vertical="center"/>
      <protection locked="0"/>
    </xf>
    <xf numFmtId="164" fontId="4" fillId="0" borderId="20" xfId="0" applyNumberFormat="1" applyFont="1" applyBorder="1" applyAlignment="1">
      <alignment vertical="center"/>
    </xf>
    <xf numFmtId="164" fontId="4" fillId="0" borderId="21" xfId="0" applyNumberFormat="1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164" fontId="0" fillId="0" borderId="8" xfId="0" applyNumberFormat="1" applyBorder="1"/>
    <xf numFmtId="164" fontId="5" fillId="4" borderId="9" xfId="0" applyNumberFormat="1" applyFont="1" applyFill="1" applyBorder="1" applyAlignment="1">
      <alignment horizontal="right" vertical="center"/>
    </xf>
    <xf numFmtId="166" fontId="4" fillId="3" borderId="8" xfId="0" applyNumberFormat="1" applyFont="1" applyFill="1" applyBorder="1" applyAlignment="1" applyProtection="1">
      <alignment vertical="center"/>
      <protection locked="0"/>
    </xf>
    <xf numFmtId="165" fontId="1" fillId="2" borderId="0" xfId="0" applyNumberFormat="1" applyFont="1" applyFill="1"/>
    <xf numFmtId="3" fontId="1" fillId="2" borderId="0" xfId="0" applyNumberFormat="1" applyFont="1" applyFill="1"/>
    <xf numFmtId="3" fontId="1" fillId="2" borderId="0" xfId="0" applyNumberFormat="1" applyFont="1" applyFill="1" applyAlignment="1">
      <alignment wrapText="1"/>
    </xf>
    <xf numFmtId="3" fontId="1" fillId="2" borderId="0" xfId="0" applyNumberFormat="1" applyFont="1" applyFill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6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3" borderId="8" xfId="0" applyFill="1" applyBorder="1" applyAlignment="1" applyProtection="1">
      <alignment horizontal="center"/>
      <protection locked="0"/>
    </xf>
    <xf numFmtId="0" fontId="4" fillId="5" borderId="8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/>
    </xf>
    <xf numFmtId="3" fontId="4" fillId="2" borderId="6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/>
    </xf>
    <xf numFmtId="3" fontId="4" fillId="2" borderId="19" xfId="0" applyNumberFormat="1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164" fontId="5" fillId="6" borderId="22" xfId="0" applyNumberFormat="1" applyFont="1" applyFill="1" applyBorder="1" applyAlignment="1">
      <alignment horizontal="right" vertical="center"/>
    </xf>
    <xf numFmtId="164" fontId="5" fillId="6" borderId="23" xfId="0" applyNumberFormat="1" applyFont="1" applyFill="1" applyBorder="1" applyAlignment="1">
      <alignment horizontal="right" vertical="center"/>
    </xf>
    <xf numFmtId="164" fontId="5" fillId="4" borderId="8" xfId="0" applyNumberFormat="1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topLeftCell="A8" workbookViewId="0">
      <selection activeCell="C11" sqref="C11:C14"/>
    </sheetView>
  </sheetViews>
  <sheetFormatPr defaultRowHeight="15" x14ac:dyDescent="0.25"/>
  <cols>
    <col min="1" max="1" width="4.42578125" bestFit="1" customWidth="1"/>
    <col min="2" max="2" width="32.42578125" customWidth="1"/>
    <col min="3" max="3" width="16.42578125" customWidth="1"/>
    <col min="4" max="4" width="13.5703125" customWidth="1"/>
    <col min="5" max="5" width="15.42578125" customWidth="1"/>
    <col min="6" max="6" width="14" customWidth="1"/>
    <col min="7" max="7" width="11.85546875" customWidth="1"/>
    <col min="8" max="8" width="13.42578125" customWidth="1"/>
    <col min="9" max="9" width="28.140625" customWidth="1"/>
  </cols>
  <sheetData>
    <row r="1" spans="1:9" x14ac:dyDescent="0.25">
      <c r="I1" t="s">
        <v>26</v>
      </c>
    </row>
    <row r="2" spans="1:9" x14ac:dyDescent="0.25">
      <c r="B2" s="15" t="s">
        <v>24</v>
      </c>
    </row>
    <row r="3" spans="1:9" ht="18.75" x14ac:dyDescent="0.3">
      <c r="B3" s="15" t="s">
        <v>25</v>
      </c>
      <c r="C3" s="7"/>
      <c r="D3" s="7"/>
      <c r="E3" s="7"/>
      <c r="F3" s="7"/>
    </row>
    <row r="4" spans="1:9" x14ac:dyDescent="0.25">
      <c r="A4" s="41" t="s">
        <v>27</v>
      </c>
      <c r="B4" s="41"/>
      <c r="C4" s="41"/>
      <c r="D4" s="41"/>
      <c r="E4" s="41"/>
      <c r="F4" s="41"/>
      <c r="G4" s="41"/>
      <c r="H4" s="41"/>
      <c r="I4" s="41"/>
    </row>
    <row r="5" spans="1:9" ht="15.75" thickBot="1" x14ac:dyDescent="0.3"/>
    <row r="6" spans="1:9" x14ac:dyDescent="0.25">
      <c r="B6" s="1" t="s">
        <v>0</v>
      </c>
      <c r="C6" s="42" t="s">
        <v>36</v>
      </c>
      <c r="D6" s="42"/>
      <c r="E6" s="42"/>
      <c r="F6" s="42"/>
      <c r="G6" s="42"/>
    </row>
    <row r="7" spans="1:9" ht="15.75" thickBot="1" x14ac:dyDescent="0.3">
      <c r="B7" s="2" t="s">
        <v>1</v>
      </c>
      <c r="C7" s="42" t="s">
        <v>37</v>
      </c>
      <c r="D7" s="42"/>
      <c r="E7" s="42"/>
      <c r="F7" s="42"/>
      <c r="G7" s="42"/>
    </row>
    <row r="9" spans="1:9" ht="16.5" thickBot="1" x14ac:dyDescent="0.3">
      <c r="B9" s="30"/>
      <c r="C9" s="30"/>
    </row>
    <row r="10" spans="1:9" ht="66.599999999999994" customHeight="1" x14ac:dyDescent="0.25">
      <c r="A10" s="22" t="s">
        <v>2</v>
      </c>
      <c r="B10" s="3" t="s">
        <v>3</v>
      </c>
      <c r="C10" s="3" t="s">
        <v>4</v>
      </c>
      <c r="D10" s="3" t="s">
        <v>5</v>
      </c>
      <c r="E10" s="31" t="s">
        <v>18</v>
      </c>
      <c r="F10" s="31"/>
      <c r="G10" s="3" t="s">
        <v>6</v>
      </c>
      <c r="H10" s="3" t="s">
        <v>7</v>
      </c>
      <c r="I10" s="4" t="s">
        <v>8</v>
      </c>
    </row>
    <row r="11" spans="1:9" ht="14.45" customHeight="1" x14ac:dyDescent="0.25">
      <c r="A11" s="44" t="s">
        <v>9</v>
      </c>
      <c r="B11" s="32" t="s">
        <v>28</v>
      </c>
      <c r="C11" s="35"/>
      <c r="D11" s="38">
        <v>2</v>
      </c>
      <c r="E11" s="9" t="s">
        <v>19</v>
      </c>
      <c r="F11" s="17">
        <v>1700</v>
      </c>
      <c r="G11" s="25"/>
      <c r="H11" s="11">
        <f>G11*F11</f>
        <v>0</v>
      </c>
      <c r="I11" s="11">
        <f>H11*D11</f>
        <v>0</v>
      </c>
    </row>
    <row r="12" spans="1:9" ht="14.45" customHeight="1" x14ac:dyDescent="0.25">
      <c r="A12" s="45"/>
      <c r="B12" s="33"/>
      <c r="C12" s="36"/>
      <c r="D12" s="39"/>
      <c r="E12" s="9" t="s">
        <v>20</v>
      </c>
      <c r="F12" s="17">
        <v>50</v>
      </c>
      <c r="G12" s="25"/>
      <c r="H12" s="11">
        <f t="shared" ref="H12:H14" si="0">G12*F12</f>
        <v>0</v>
      </c>
      <c r="I12" s="11">
        <f>H12*D11</f>
        <v>0</v>
      </c>
    </row>
    <row r="13" spans="1:9" ht="14.45" customHeight="1" x14ac:dyDescent="0.25">
      <c r="A13" s="45"/>
      <c r="B13" s="33"/>
      <c r="C13" s="36"/>
      <c r="D13" s="39"/>
      <c r="E13" s="9" t="s">
        <v>21</v>
      </c>
      <c r="F13" s="17">
        <v>1200</v>
      </c>
      <c r="G13" s="25"/>
      <c r="H13" s="11">
        <f t="shared" si="0"/>
        <v>0</v>
      </c>
      <c r="I13" s="11">
        <f>H13*D11</f>
        <v>0</v>
      </c>
    </row>
    <row r="14" spans="1:9" ht="14.45" customHeight="1" thickBot="1" x14ac:dyDescent="0.3">
      <c r="A14" s="46"/>
      <c r="B14" s="34"/>
      <c r="C14" s="37"/>
      <c r="D14" s="40"/>
      <c r="E14" s="9" t="s">
        <v>22</v>
      </c>
      <c r="F14" s="17">
        <v>30</v>
      </c>
      <c r="G14" s="25"/>
      <c r="H14" s="11">
        <f t="shared" si="0"/>
        <v>0</v>
      </c>
      <c r="I14" s="11">
        <f>H14*D11</f>
        <v>0</v>
      </c>
    </row>
    <row r="15" spans="1:9" ht="14.45" customHeight="1" x14ac:dyDescent="0.25">
      <c r="A15" s="44">
        <v>2</v>
      </c>
      <c r="B15" s="32" t="s">
        <v>28</v>
      </c>
      <c r="C15" s="35"/>
      <c r="D15" s="38">
        <v>1</v>
      </c>
      <c r="E15" s="9" t="s">
        <v>19</v>
      </c>
      <c r="F15" s="17">
        <v>2000</v>
      </c>
      <c r="G15" s="25"/>
      <c r="H15" s="11">
        <f>G15*F15</f>
        <v>0</v>
      </c>
      <c r="I15" s="11">
        <f>H15*D15</f>
        <v>0</v>
      </c>
    </row>
    <row r="16" spans="1:9" x14ac:dyDescent="0.25">
      <c r="A16" s="45"/>
      <c r="B16" s="33"/>
      <c r="C16" s="36"/>
      <c r="D16" s="39"/>
      <c r="E16" s="9" t="s">
        <v>20</v>
      </c>
      <c r="F16" s="17">
        <v>50</v>
      </c>
      <c r="G16" s="25"/>
      <c r="H16" s="11">
        <f t="shared" ref="H16:H29" si="1">G16*F16</f>
        <v>0</v>
      </c>
      <c r="I16" s="11">
        <f>H16*D15</f>
        <v>0</v>
      </c>
    </row>
    <row r="17" spans="1:10" x14ac:dyDescent="0.25">
      <c r="A17" s="45"/>
      <c r="B17" s="33"/>
      <c r="C17" s="36"/>
      <c r="D17" s="39"/>
      <c r="E17" s="9" t="s">
        <v>21</v>
      </c>
      <c r="F17" s="17">
        <v>2500</v>
      </c>
      <c r="G17" s="25"/>
      <c r="H17" s="11">
        <f t="shared" si="1"/>
        <v>0</v>
      </c>
      <c r="I17" s="11">
        <f>H17*D15</f>
        <v>0</v>
      </c>
    </row>
    <row r="18" spans="1:10" ht="15.75" thickBot="1" x14ac:dyDescent="0.3">
      <c r="A18" s="46"/>
      <c r="B18" s="34"/>
      <c r="C18" s="37"/>
      <c r="D18" s="40"/>
      <c r="E18" s="9" t="s">
        <v>22</v>
      </c>
      <c r="F18" s="17">
        <v>30</v>
      </c>
      <c r="G18" s="25"/>
      <c r="H18" s="11">
        <f t="shared" si="1"/>
        <v>0</v>
      </c>
      <c r="I18" s="11">
        <f>H18*D15</f>
        <v>0</v>
      </c>
    </row>
    <row r="19" spans="1:10" x14ac:dyDescent="0.25">
      <c r="A19" s="47" t="s">
        <v>10</v>
      </c>
      <c r="B19" s="32" t="s">
        <v>28</v>
      </c>
      <c r="C19" s="35"/>
      <c r="D19" s="38">
        <v>9</v>
      </c>
      <c r="E19" s="9" t="s">
        <v>19</v>
      </c>
      <c r="F19" s="17">
        <v>2200</v>
      </c>
      <c r="G19" s="25"/>
      <c r="H19" s="11">
        <f t="shared" si="1"/>
        <v>0</v>
      </c>
      <c r="I19" s="11">
        <f>H19*D19</f>
        <v>0</v>
      </c>
    </row>
    <row r="20" spans="1:10" x14ac:dyDescent="0.25">
      <c r="A20" s="48"/>
      <c r="B20" s="33"/>
      <c r="C20" s="36"/>
      <c r="D20" s="39"/>
      <c r="E20" s="9" t="s">
        <v>20</v>
      </c>
      <c r="F20" s="17">
        <v>50</v>
      </c>
      <c r="G20" s="25"/>
      <c r="H20" s="11">
        <f t="shared" si="1"/>
        <v>0</v>
      </c>
      <c r="I20" s="11">
        <f>H20*D19</f>
        <v>0</v>
      </c>
    </row>
    <row r="21" spans="1:10" x14ac:dyDescent="0.25">
      <c r="A21" s="48"/>
      <c r="B21" s="33"/>
      <c r="C21" s="36"/>
      <c r="D21" s="39"/>
      <c r="E21" s="9" t="s">
        <v>21</v>
      </c>
      <c r="F21" s="17">
        <v>1900</v>
      </c>
      <c r="G21" s="25"/>
      <c r="H21" s="11">
        <f t="shared" si="1"/>
        <v>0</v>
      </c>
      <c r="I21" s="11">
        <f>H21*D19</f>
        <v>0</v>
      </c>
    </row>
    <row r="22" spans="1:10" x14ac:dyDescent="0.25">
      <c r="A22" s="49"/>
      <c r="B22" s="34"/>
      <c r="C22" s="37"/>
      <c r="D22" s="40"/>
      <c r="E22" s="9" t="s">
        <v>22</v>
      </c>
      <c r="F22" s="17">
        <v>50</v>
      </c>
      <c r="G22" s="25"/>
      <c r="H22" s="11">
        <f t="shared" si="1"/>
        <v>0</v>
      </c>
      <c r="I22" s="11">
        <f>H22*D19</f>
        <v>0</v>
      </c>
    </row>
    <row r="23" spans="1:10" x14ac:dyDescent="0.25">
      <c r="A23" s="43" t="s">
        <v>11</v>
      </c>
      <c r="B23" s="32" t="s">
        <v>29</v>
      </c>
      <c r="C23" s="35"/>
      <c r="D23" s="38">
        <v>5</v>
      </c>
      <c r="E23" s="9" t="s">
        <v>19</v>
      </c>
      <c r="F23" s="17">
        <v>400</v>
      </c>
      <c r="G23" s="25"/>
      <c r="H23" s="11">
        <f t="shared" si="1"/>
        <v>0</v>
      </c>
      <c r="I23" s="11">
        <f>H23*D23</f>
        <v>0</v>
      </c>
    </row>
    <row r="24" spans="1:10" x14ac:dyDescent="0.25">
      <c r="A24" s="43"/>
      <c r="B24" s="33"/>
      <c r="C24" s="36"/>
      <c r="D24" s="39"/>
      <c r="E24" s="9" t="s">
        <v>20</v>
      </c>
      <c r="F24" s="18"/>
      <c r="G24" s="19"/>
      <c r="H24" s="20"/>
      <c r="I24" s="20"/>
    </row>
    <row r="25" spans="1:10" ht="16.5" customHeight="1" x14ac:dyDescent="0.25">
      <c r="A25" s="43"/>
      <c r="B25" s="33"/>
      <c r="C25" s="36"/>
      <c r="D25" s="39"/>
      <c r="E25" s="9" t="s">
        <v>21</v>
      </c>
      <c r="F25" s="18"/>
      <c r="G25" s="19"/>
      <c r="H25" s="20"/>
      <c r="I25" s="20"/>
    </row>
    <row r="26" spans="1:10" ht="15.75" x14ac:dyDescent="0.3">
      <c r="A26" s="43"/>
      <c r="B26" s="34"/>
      <c r="C26" s="37"/>
      <c r="D26" s="40"/>
      <c r="E26" s="9" t="s">
        <v>22</v>
      </c>
      <c r="F26" s="18"/>
      <c r="G26" s="19"/>
      <c r="H26" s="20"/>
      <c r="I26" s="20"/>
      <c r="J26" s="12"/>
    </row>
    <row r="27" spans="1:10" x14ac:dyDescent="0.25">
      <c r="A27" s="43" t="s">
        <v>38</v>
      </c>
      <c r="B27" s="32" t="s">
        <v>30</v>
      </c>
      <c r="C27" s="35"/>
      <c r="D27" s="38">
        <v>1</v>
      </c>
      <c r="E27" s="9" t="s">
        <v>19</v>
      </c>
      <c r="F27" s="17">
        <v>860</v>
      </c>
      <c r="G27" s="25"/>
      <c r="H27" s="11">
        <f t="shared" si="1"/>
        <v>0</v>
      </c>
      <c r="I27" s="11">
        <f>H27*D27</f>
        <v>0</v>
      </c>
      <c r="J27" s="13"/>
    </row>
    <row r="28" spans="1:10" ht="14.25" customHeight="1" x14ac:dyDescent="0.25">
      <c r="A28" s="43"/>
      <c r="B28" s="33"/>
      <c r="C28" s="36"/>
      <c r="D28" s="39"/>
      <c r="E28" s="9" t="s">
        <v>20</v>
      </c>
      <c r="F28" s="18"/>
      <c r="G28" s="19"/>
      <c r="H28" s="20"/>
      <c r="I28" s="20"/>
      <c r="J28" s="14"/>
    </row>
    <row r="29" spans="1:10" ht="13.5" customHeight="1" x14ac:dyDescent="0.25">
      <c r="A29" s="43"/>
      <c r="B29" s="33"/>
      <c r="C29" s="36"/>
      <c r="D29" s="39"/>
      <c r="E29" s="9" t="s">
        <v>21</v>
      </c>
      <c r="F29" s="17">
        <v>500</v>
      </c>
      <c r="G29" s="25"/>
      <c r="H29" s="11">
        <f t="shared" si="1"/>
        <v>0</v>
      </c>
      <c r="I29" s="11">
        <f>H29*D27</f>
        <v>0</v>
      </c>
      <c r="J29" s="14"/>
    </row>
    <row r="30" spans="1:10" ht="15.75" thickBot="1" x14ac:dyDescent="0.3">
      <c r="A30" s="43"/>
      <c r="B30" s="34"/>
      <c r="C30" s="37"/>
      <c r="D30" s="40"/>
      <c r="E30" s="9" t="s">
        <v>22</v>
      </c>
      <c r="F30" s="18"/>
      <c r="G30" s="19"/>
      <c r="H30" s="20"/>
      <c r="I30" s="21"/>
    </row>
    <row r="31" spans="1:10" ht="15.75" thickBot="1" x14ac:dyDescent="0.3">
      <c r="A31" s="8"/>
      <c r="B31" s="8"/>
      <c r="C31" s="8"/>
      <c r="D31" s="10"/>
      <c r="E31" s="5"/>
      <c r="F31" s="50"/>
      <c r="G31" s="51"/>
      <c r="H31" s="52"/>
      <c r="I31" s="53"/>
    </row>
    <row r="32" spans="1:10" x14ac:dyDescent="0.25">
      <c r="A32" s="8"/>
      <c r="B32" s="8"/>
      <c r="C32" s="8"/>
      <c r="D32" s="10"/>
      <c r="E32" s="26" t="s">
        <v>13</v>
      </c>
      <c r="F32" s="26"/>
      <c r="G32" s="26"/>
      <c r="H32" s="23"/>
      <c r="I32" s="23">
        <f>SUM(I11:I30)</f>
        <v>0</v>
      </c>
    </row>
    <row r="33" spans="1:9" ht="15.75" thickBot="1" x14ac:dyDescent="0.3">
      <c r="A33" s="8"/>
      <c r="B33" s="6" t="s">
        <v>12</v>
      </c>
      <c r="C33" s="8"/>
      <c r="D33" s="10"/>
      <c r="E33" s="27" t="s">
        <v>15</v>
      </c>
      <c r="F33" s="27"/>
      <c r="G33" s="27"/>
      <c r="H33" s="55">
        <v>36</v>
      </c>
      <c r="I33" s="55"/>
    </row>
    <row r="34" spans="1:9" ht="28.5" customHeight="1" thickBot="1" x14ac:dyDescent="0.3">
      <c r="A34" s="8"/>
      <c r="B34" s="6" t="s">
        <v>14</v>
      </c>
      <c r="C34" s="8"/>
      <c r="D34" s="10"/>
      <c r="E34" s="28" t="s">
        <v>16</v>
      </c>
      <c r="F34" s="28"/>
      <c r="G34" s="28"/>
      <c r="H34" s="56">
        <f>I32*H33</f>
        <v>0</v>
      </c>
      <c r="I34" s="57"/>
    </row>
    <row r="35" spans="1:9" ht="16.5" customHeight="1" x14ac:dyDescent="0.25">
      <c r="A35" s="8"/>
      <c r="B35" s="8"/>
      <c r="C35" s="8"/>
      <c r="D35" s="10"/>
      <c r="E35" s="29" t="s">
        <v>35</v>
      </c>
      <c r="F35" s="29"/>
      <c r="G35" s="29"/>
      <c r="H35" s="24"/>
      <c r="I35" s="24">
        <f>H34*0.22</f>
        <v>0</v>
      </c>
    </row>
    <row r="36" spans="1:9" ht="32.25" customHeight="1" x14ac:dyDescent="0.25">
      <c r="A36" s="8"/>
      <c r="B36" s="8"/>
      <c r="C36" s="8"/>
      <c r="D36" s="8"/>
      <c r="E36" s="29" t="s">
        <v>23</v>
      </c>
      <c r="F36" s="29"/>
      <c r="G36" s="29"/>
      <c r="H36" s="58">
        <f>H34+I35</f>
        <v>0</v>
      </c>
      <c r="I36" s="58"/>
    </row>
    <row r="37" spans="1:9" x14ac:dyDescent="0.25">
      <c r="A37" s="8"/>
      <c r="B37" s="8"/>
      <c r="C37" s="8"/>
      <c r="D37" s="8"/>
      <c r="E37" s="8"/>
      <c r="F37" s="8"/>
      <c r="G37" s="8"/>
      <c r="H37" s="8"/>
      <c r="I37" s="8"/>
    </row>
    <row r="40" spans="1:9" x14ac:dyDescent="0.25">
      <c r="B40" s="41" t="s">
        <v>31</v>
      </c>
      <c r="C40" s="41"/>
    </row>
    <row r="41" spans="1:9" x14ac:dyDescent="0.25">
      <c r="A41" t="s">
        <v>32</v>
      </c>
      <c r="B41" t="s">
        <v>33</v>
      </c>
    </row>
    <row r="42" spans="1:9" ht="94.5" customHeight="1" x14ac:dyDescent="0.25">
      <c r="A42" s="16" t="s">
        <v>17</v>
      </c>
      <c r="B42" s="54" t="s">
        <v>34</v>
      </c>
      <c r="C42" s="54"/>
      <c r="D42" s="54"/>
      <c r="E42" s="54"/>
      <c r="F42" s="54"/>
    </row>
  </sheetData>
  <mergeCells count="36">
    <mergeCell ref="B40:C40"/>
    <mergeCell ref="B42:F42"/>
    <mergeCell ref="H33:I33"/>
    <mergeCell ref="H34:I34"/>
    <mergeCell ref="H36:I36"/>
    <mergeCell ref="A27:A30"/>
    <mergeCell ref="F31:I31"/>
    <mergeCell ref="B27:B30"/>
    <mergeCell ref="C27:C30"/>
    <mergeCell ref="D27:D30"/>
    <mergeCell ref="A4:I4"/>
    <mergeCell ref="C6:G6"/>
    <mergeCell ref="C7:G7"/>
    <mergeCell ref="A23:A26"/>
    <mergeCell ref="A15:A18"/>
    <mergeCell ref="A19:A22"/>
    <mergeCell ref="B19:B22"/>
    <mergeCell ref="C19:C22"/>
    <mergeCell ref="D19:D22"/>
    <mergeCell ref="C15:C18"/>
    <mergeCell ref="D15:D18"/>
    <mergeCell ref="A11:A14"/>
    <mergeCell ref="E32:G32"/>
    <mergeCell ref="E33:G33"/>
    <mergeCell ref="E34:G34"/>
    <mergeCell ref="E36:G36"/>
    <mergeCell ref="B9:C9"/>
    <mergeCell ref="E10:F10"/>
    <mergeCell ref="B15:B18"/>
    <mergeCell ref="B23:B26"/>
    <mergeCell ref="C23:C26"/>
    <mergeCell ref="D23:D26"/>
    <mergeCell ref="E35:G35"/>
    <mergeCell ref="B11:B14"/>
    <mergeCell ref="C11:C14"/>
    <mergeCell ref="D11:D14"/>
  </mergeCells>
  <pageMargins left="0.70866141732283472" right="0.70866141732283472" top="0.74803149606299213" bottom="0.74803149606299213" header="0.31496062992125984" footer="0.31496062992125984"/>
  <pageSetup paperSize="9" scale="8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Ornik</dc:creator>
  <cp:lastModifiedBy>Svetlana Čerič</cp:lastModifiedBy>
  <cp:lastPrinted>2022-05-31T11:13:15Z</cp:lastPrinted>
  <dcterms:created xsi:type="dcterms:W3CDTF">2020-10-12T10:39:55Z</dcterms:created>
  <dcterms:modified xsi:type="dcterms:W3CDTF">2026-07-27T11:55:25Z</dcterms:modified>
</cp:coreProperties>
</file>